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138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I19" i="1" l="1"/>
  <c r="I20" i="1"/>
  <c r="I21" i="1"/>
  <c r="I23" i="1"/>
  <c r="I24" i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I22" i="1" l="1"/>
  <c r="F31" i="1"/>
  <c r="F32" i="1"/>
  <c r="F34" i="1"/>
  <c r="F35" i="1"/>
  <c r="F36" i="1"/>
  <c r="F37" i="1"/>
  <c r="F39" i="1"/>
  <c r="F40" i="1"/>
  <c r="F3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5" i="1"/>
  <c r="F4" i="1"/>
  <c r="I5" i="1" l="1"/>
  <c r="I4" i="1"/>
  <c r="H16" i="1"/>
  <c r="I16" i="1" s="1"/>
  <c r="H8" i="1"/>
  <c r="I8" i="1" s="1"/>
  <c r="H25" i="1"/>
  <c r="I25" i="1" s="1"/>
  <c r="H15" i="1"/>
  <c r="I15" i="1" s="1"/>
  <c r="H7" i="1"/>
  <c r="I7" i="1" s="1"/>
  <c r="H18" i="1"/>
  <c r="I18" i="1" s="1"/>
  <c r="H10" i="1"/>
  <c r="I10" i="1" s="1"/>
  <c r="H6" i="1"/>
  <c r="I6" i="1" s="1"/>
  <c r="H37" i="1"/>
  <c r="I37" i="1" s="1"/>
  <c r="H32" i="1"/>
  <c r="I32" i="1" s="1"/>
  <c r="H17" i="1"/>
  <c r="I17" i="1" s="1"/>
  <c r="H13" i="1"/>
  <c r="I13" i="1" s="1"/>
  <c r="H9" i="1"/>
  <c r="I9" i="1" s="1"/>
  <c r="H5" i="1"/>
  <c r="H36" i="1"/>
  <c r="I36" i="1" s="1"/>
  <c r="H31" i="1"/>
  <c r="I31" i="1" s="1"/>
  <c r="H12" i="1"/>
  <c r="I12" i="1" s="1"/>
  <c r="H40" i="1"/>
  <c r="I40" i="1" s="1"/>
  <c r="H35" i="1"/>
  <c r="I35" i="1" s="1"/>
  <c r="H11" i="1"/>
  <c r="I11" i="1" s="1"/>
  <c r="H39" i="1"/>
  <c r="I39" i="1" s="1"/>
  <c r="H34" i="1"/>
  <c r="I34" i="1" s="1"/>
  <c r="H4" i="1"/>
  <c r="H30" i="1"/>
  <c r="I30" i="1" s="1"/>
  <c r="H14" i="1"/>
  <c r="I14" i="1" s="1"/>
  <c r="F26" i="1"/>
  <c r="F41" i="1"/>
  <c r="I26" i="1" l="1"/>
  <c r="I41" i="1"/>
  <c r="H41" i="1"/>
  <c r="H26" i="1"/>
</calcChain>
</file>

<file path=xl/sharedStrings.xml><?xml version="1.0" encoding="utf-8"?>
<sst xmlns="http://schemas.openxmlformats.org/spreadsheetml/2006/main" count="92" uniqueCount="50">
  <si>
    <t>Lp.</t>
  </si>
  <si>
    <t>Nazwa</t>
  </si>
  <si>
    <t>Ilość</t>
  </si>
  <si>
    <t>Jedn.</t>
  </si>
  <si>
    <t>Cena netto</t>
  </si>
  <si>
    <t>Wartość netto</t>
  </si>
  <si>
    <t>VAT</t>
  </si>
  <si>
    <t>Wartość brutto</t>
  </si>
  <si>
    <t>szt.</t>
  </si>
  <si>
    <t>Pakiet 2</t>
  </si>
  <si>
    <t>Pakiet 1</t>
  </si>
  <si>
    <t>producent</t>
  </si>
  <si>
    <t>numer katalogowy</t>
  </si>
  <si>
    <t>Wartość VAT</t>
  </si>
  <si>
    <t>ZP/PN/2019/59 - implanty chirurgia szczękowa                                             załącznik nr 1 do SIWZ</t>
  </si>
  <si>
    <t>śruba ortognatyczna 1.85 mm, samogwintująca, dł. 5 mm  - 12 mm</t>
  </si>
  <si>
    <t xml:space="preserve">śruba ortognatyczna 1.85 mm, samowiercąca, dł. 5 mm  - 8 mm </t>
  </si>
  <si>
    <t>śruba ortognatyczna 2.1 mm, samogwintująca, dł. 5 mm  - 12 mm (emergency)</t>
  </si>
  <si>
    <t>płytka typu wygięte L anatomiczna, 3+3 otwory,profil 0,5-0,7-0,8 mm krótka</t>
  </si>
  <si>
    <t>płytka typu wygięte L anatomiczna, 3+3 otwory,profil 0,5-0,7-0,8 mm średnia</t>
  </si>
  <si>
    <t>płytka typu wygięte L anatomiczna, 3+3 otwory,profil 0,5-0,7-0,8 mm długa</t>
  </si>
  <si>
    <t>płytka typu L , 3+3 otwory, profil 0,5 - 0,7 - 0,8 mm ,krótka</t>
  </si>
  <si>
    <t>płytka typu L , 3+3 otwory, profil 0,5 - 0,7 - 0,8 mm , średnia</t>
  </si>
  <si>
    <t>płytka typu L , 3+3 otwory, profil 0,5 - 0,7 - 0,8 mm , długaa</t>
  </si>
  <si>
    <t>płytka żuchwowa do rozszczepu żuchwowego, 4 oczkowa, offset 6 - 12mm, profil 1,0 mm</t>
  </si>
  <si>
    <t>płytka adaptacyjna 1.8, średnia , 20 otworowa, grubość 0,5- 0,7 - 0,8 mm , tytan</t>
  </si>
  <si>
    <t>płytka bródkowa, do genioplastyki, offset 4 - 6 - 8  mm, profil 0,7 mm</t>
  </si>
  <si>
    <t>płytka rekonstrukcyjna 2.4 z nagwintowanymi otworami, prosta 20 otworowa, profil 2.5 mm , tytan</t>
  </si>
  <si>
    <t>płytka rekonstrukcyjna 2.4 z nagwintowanymi otworami, prawo lub lewoskrętnie wygięta, 6 - 21 otworów, profil 2.5 mm , tytan</t>
  </si>
  <si>
    <t>płytka rekonstrukcyjna 2.4 z nagwintowanymi otworami, obustronnie wygięta, 6+24+6 otworowa, szerokość 8 mm, odległość między otworami 8, profil 2.5 mm, tytan</t>
  </si>
  <si>
    <t>śruba korowa żuchwowa, śr. 2,4 mm, samogwintująca dł. 6- 18 mm, tytan</t>
  </si>
  <si>
    <t>śruba rekonstrukcyjna blokowana śr. 2,4 mm z nagwintowanym łbem, blokująca się w płycie, dl. 8 - 18 mm, tytan</t>
  </si>
  <si>
    <t>śruba awaryjna śr. 2,7 mm samogwintująca dł. 8 - 16 mm, tytan</t>
  </si>
  <si>
    <t>płyta radialna do rekonstrukcji ścian i dna oczodołu, profil 0,3 mm, tytan</t>
  </si>
  <si>
    <t>płyta żuchwowa prosta 2.0, 30 otworowa, grubość 0,9 mm, rozstaw otworów 6.5 mm, tytan</t>
  </si>
  <si>
    <t xml:space="preserve">śruba 2.0 mm, pogłębiony krzyżak samogwintująca o dł. 6 - 12 mm, tytan </t>
  </si>
  <si>
    <t>śruba awaryjna 2,4 mm, pogłębiony krzyżak samogwintujące, o dł. 6 - 12 mm, tytan</t>
  </si>
  <si>
    <t>Śruba tytanowa, korowa, średnica 1.5 mm, dł. 4 - 11 mm, z otworem heksegonalnym, w klipsie, system modularny</t>
  </si>
  <si>
    <t>śruby 1,5 mm</t>
  </si>
  <si>
    <t>Śruba tytanowa, samowiercąca, średnica 1,5 mm, dł. 4 - 9  mm,z otworem heksegonalnym, w klipsie, system modularny</t>
  </si>
  <si>
    <t>Śruba tytanowa, korowa, średnica 1.8 mm, dł. 5 i 9 mm, z otworem heksegonalnym, w klipsie, system modularny</t>
  </si>
  <si>
    <t>śruby 2,0 mm</t>
  </si>
  <si>
    <t>Śruba tytanowa, korowa, średnica 2,0 mm, dł. 4 - 23 mm, z otworem heksegonalnym, w klipsie, system modularny</t>
  </si>
  <si>
    <t>Śruba tytanowa, samowiercąca, średnica 2,0 mm, dł. 5 - 11 mm,z otworem heksegonalnym, w klipsie, system modularny</t>
  </si>
  <si>
    <t xml:space="preserve"> Śruba tytanowa, blokowana, w systemie trojpunktowego blokowania na docisk, bezgwintowa głowa śruby, średnica 2 mm, dł. 5 - 9 mm, z otworem heksegonalnym, w klipsie, system modularny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</si>
  <si>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Śruba tytanowa, korowa, awaryjna, średnica 2.3 mm, dł. 5 i 7 mm, z otworem heksegonalnym, w klipsie, system modularny</t>
  </si>
  <si>
    <t>ostrza śrubokręta kątowego</t>
  </si>
  <si>
    <t>Ostrze śrubokrętu pod śruby 1.5  mm z otworem heksegonalnym</t>
  </si>
  <si>
    <t>Ostrze śrubokrętu pod śruby 2.0 mm z otworem heksegonalnym</t>
  </si>
  <si>
    <t>depozyt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</si>
</sst>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4" fontId="6" fillId="0" borderId="2" xfId="1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="60" zoomScaleNormal="100" workbookViewId="0">
      <selection activeCell="Q33" sqref="Q33"/>
    </sheetView>
  </sheetViews>
  <sheetFormatPr defaultRowHeight="12.75" x14ac:dyDescent="0.2"/>
  <cols>
    <col min="1" max="1" width="4.140625" style="1" customWidth="1"/>
    <col min="2" max="2" width="45.7109375" style="1" bestFit="1" customWidth="1"/>
    <col min="3" max="3" width="5.85546875" style="1" customWidth="1"/>
    <col min="4" max="4" width="7.42578125" style="1" customWidth="1"/>
    <col min="5" max="5" width="11" style="23" customWidth="1"/>
    <col min="6" max="6" width="13.5703125" style="23" bestFit="1" customWidth="1"/>
    <col min="7" max="7" width="5.5703125" style="1" customWidth="1"/>
    <col min="8" max="8" width="12.5703125" style="34" bestFit="1" customWidth="1"/>
    <col min="9" max="9" width="14.28515625" style="23" bestFit="1" customWidth="1"/>
    <col min="10" max="10" width="10.7109375" style="20" customWidth="1"/>
    <col min="11" max="11" width="11.5703125" style="20" customWidth="1"/>
    <col min="12" max="16384" width="9.140625" style="20"/>
  </cols>
  <sheetData>
    <row r="1" spans="1:12" ht="15" x14ac:dyDescent="0.2">
      <c r="A1" s="39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x14ac:dyDescent="0.2">
      <c r="B2" s="3" t="s">
        <v>10</v>
      </c>
    </row>
    <row r="3" spans="1:12" ht="25.5" x14ac:dyDescent="0.2">
      <c r="A3" s="4" t="s">
        <v>0</v>
      </c>
      <c r="B3" s="4" t="s">
        <v>1</v>
      </c>
      <c r="C3" s="4" t="s">
        <v>2</v>
      </c>
      <c r="D3" s="4" t="s">
        <v>3</v>
      </c>
      <c r="E3" s="24" t="s">
        <v>4</v>
      </c>
      <c r="F3" s="24" t="s">
        <v>5</v>
      </c>
      <c r="G3" s="5" t="s">
        <v>6</v>
      </c>
      <c r="H3" s="5" t="s">
        <v>13</v>
      </c>
      <c r="I3" s="24" t="s">
        <v>7</v>
      </c>
      <c r="J3" s="22" t="s">
        <v>11</v>
      </c>
      <c r="K3" s="22" t="s">
        <v>12</v>
      </c>
      <c r="L3" s="44" t="s">
        <v>49</v>
      </c>
    </row>
    <row r="4" spans="1:12" ht="25.5" x14ac:dyDescent="0.2">
      <c r="A4" s="6">
        <v>1</v>
      </c>
      <c r="B4" s="7" t="s">
        <v>15</v>
      </c>
      <c r="C4" s="8">
        <v>430</v>
      </c>
      <c r="D4" s="9" t="s">
        <v>8</v>
      </c>
      <c r="E4" s="32">
        <v>0</v>
      </c>
      <c r="F4" s="32">
        <f>E4*C4</f>
        <v>0</v>
      </c>
      <c r="G4" s="10">
        <v>0.08</v>
      </c>
      <c r="H4" s="35">
        <f>F4*G4</f>
        <v>0</v>
      </c>
      <c r="I4" s="25">
        <f>F4+H4</f>
        <v>0</v>
      </c>
      <c r="J4" s="21"/>
      <c r="K4" s="21"/>
      <c r="L4" s="21"/>
    </row>
    <row r="5" spans="1:12" ht="25.5" x14ac:dyDescent="0.2">
      <c r="A5" s="6">
        <v>2</v>
      </c>
      <c r="B5" s="7" t="s">
        <v>16</v>
      </c>
      <c r="C5" s="8">
        <v>100</v>
      </c>
      <c r="D5" s="9" t="s">
        <v>8</v>
      </c>
      <c r="E5" s="32">
        <v>0</v>
      </c>
      <c r="F5" s="32">
        <f t="shared" ref="F5:F25" si="0">E5*C5</f>
        <v>0</v>
      </c>
      <c r="G5" s="10">
        <v>0.08</v>
      </c>
      <c r="H5" s="35">
        <f t="shared" ref="H5:H25" si="1">F5*G5</f>
        <v>0</v>
      </c>
      <c r="I5" s="25">
        <f>F5+H5</f>
        <v>0</v>
      </c>
      <c r="J5" s="21"/>
      <c r="K5" s="21"/>
      <c r="L5" s="21"/>
    </row>
    <row r="6" spans="1:12" ht="25.5" x14ac:dyDescent="0.2">
      <c r="A6" s="6">
        <v>3</v>
      </c>
      <c r="B6" s="7" t="s">
        <v>17</v>
      </c>
      <c r="C6" s="8">
        <v>100</v>
      </c>
      <c r="D6" s="9" t="s">
        <v>8</v>
      </c>
      <c r="E6" s="32">
        <v>0</v>
      </c>
      <c r="F6" s="32">
        <f t="shared" si="0"/>
        <v>0</v>
      </c>
      <c r="G6" s="10">
        <v>0.08</v>
      </c>
      <c r="H6" s="35">
        <f t="shared" si="1"/>
        <v>0</v>
      </c>
      <c r="I6" s="25">
        <f t="shared" ref="I6:I25" si="2">F6+H6</f>
        <v>0</v>
      </c>
      <c r="J6" s="21"/>
      <c r="K6" s="21"/>
      <c r="L6" s="21"/>
    </row>
    <row r="7" spans="1:12" ht="25.5" x14ac:dyDescent="0.2">
      <c r="A7" s="6">
        <v>4</v>
      </c>
      <c r="B7" s="7" t="s">
        <v>18</v>
      </c>
      <c r="C7" s="8">
        <v>20</v>
      </c>
      <c r="D7" s="9" t="s">
        <v>8</v>
      </c>
      <c r="E7" s="32">
        <v>0</v>
      </c>
      <c r="F7" s="32">
        <f t="shared" si="0"/>
        <v>0</v>
      </c>
      <c r="G7" s="10">
        <v>0.08</v>
      </c>
      <c r="H7" s="35">
        <f t="shared" si="1"/>
        <v>0</v>
      </c>
      <c r="I7" s="25">
        <f t="shared" si="2"/>
        <v>0</v>
      </c>
      <c r="J7" s="21"/>
      <c r="K7" s="21"/>
      <c r="L7" s="21"/>
    </row>
    <row r="8" spans="1:12" ht="25.5" x14ac:dyDescent="0.2">
      <c r="A8" s="6">
        <v>5</v>
      </c>
      <c r="B8" s="7" t="s">
        <v>19</v>
      </c>
      <c r="C8" s="8">
        <v>40</v>
      </c>
      <c r="D8" s="9" t="s">
        <v>8</v>
      </c>
      <c r="E8" s="32">
        <v>0</v>
      </c>
      <c r="F8" s="32">
        <f t="shared" si="0"/>
        <v>0</v>
      </c>
      <c r="G8" s="10">
        <v>0.08</v>
      </c>
      <c r="H8" s="35">
        <f t="shared" si="1"/>
        <v>0</v>
      </c>
      <c r="I8" s="25">
        <f t="shared" si="2"/>
        <v>0</v>
      </c>
      <c r="J8" s="21"/>
      <c r="K8" s="21"/>
      <c r="L8" s="21"/>
    </row>
    <row r="9" spans="1:12" ht="25.5" x14ac:dyDescent="0.2">
      <c r="A9" s="6">
        <v>6</v>
      </c>
      <c r="B9" s="7" t="s">
        <v>20</v>
      </c>
      <c r="C9" s="8">
        <v>5</v>
      </c>
      <c r="D9" s="9" t="s">
        <v>8</v>
      </c>
      <c r="E9" s="32">
        <v>0</v>
      </c>
      <c r="F9" s="32">
        <f t="shared" si="0"/>
        <v>0</v>
      </c>
      <c r="G9" s="10">
        <v>0.08</v>
      </c>
      <c r="H9" s="35">
        <f t="shared" si="1"/>
        <v>0</v>
      </c>
      <c r="I9" s="25">
        <f t="shared" si="2"/>
        <v>0</v>
      </c>
      <c r="J9" s="21"/>
      <c r="K9" s="21"/>
      <c r="L9" s="21"/>
    </row>
    <row r="10" spans="1:12" ht="25.5" x14ac:dyDescent="0.2">
      <c r="A10" s="6">
        <v>7</v>
      </c>
      <c r="B10" s="7" t="s">
        <v>21</v>
      </c>
      <c r="C10" s="8">
        <v>40</v>
      </c>
      <c r="D10" s="9" t="s">
        <v>8</v>
      </c>
      <c r="E10" s="32">
        <v>0</v>
      </c>
      <c r="F10" s="32">
        <f t="shared" si="0"/>
        <v>0</v>
      </c>
      <c r="G10" s="10">
        <v>0.08</v>
      </c>
      <c r="H10" s="35">
        <f t="shared" si="1"/>
        <v>0</v>
      </c>
      <c r="I10" s="25">
        <f t="shared" si="2"/>
        <v>0</v>
      </c>
      <c r="J10" s="21"/>
      <c r="K10" s="21"/>
      <c r="L10" s="21"/>
    </row>
    <row r="11" spans="1:12" ht="25.5" x14ac:dyDescent="0.2">
      <c r="A11" s="6">
        <v>8</v>
      </c>
      <c r="B11" s="7" t="s">
        <v>22</v>
      </c>
      <c r="C11" s="8">
        <v>40</v>
      </c>
      <c r="D11" s="9" t="s">
        <v>8</v>
      </c>
      <c r="E11" s="32">
        <v>0</v>
      </c>
      <c r="F11" s="32">
        <f t="shared" si="0"/>
        <v>0</v>
      </c>
      <c r="G11" s="10">
        <v>0.08</v>
      </c>
      <c r="H11" s="35">
        <f t="shared" si="1"/>
        <v>0</v>
      </c>
      <c r="I11" s="25">
        <f t="shared" si="2"/>
        <v>0</v>
      </c>
      <c r="J11" s="21"/>
      <c r="K11" s="21"/>
      <c r="L11" s="21"/>
    </row>
    <row r="12" spans="1:12" ht="25.5" x14ac:dyDescent="0.2">
      <c r="A12" s="6">
        <v>9</v>
      </c>
      <c r="B12" s="7" t="s">
        <v>23</v>
      </c>
      <c r="C12" s="8">
        <v>5</v>
      </c>
      <c r="D12" s="9" t="s">
        <v>8</v>
      </c>
      <c r="E12" s="32">
        <v>0</v>
      </c>
      <c r="F12" s="32">
        <f t="shared" si="0"/>
        <v>0</v>
      </c>
      <c r="G12" s="10">
        <v>0.08</v>
      </c>
      <c r="H12" s="35">
        <f t="shared" si="1"/>
        <v>0</v>
      </c>
      <c r="I12" s="25">
        <f t="shared" si="2"/>
        <v>0</v>
      </c>
      <c r="J12" s="21"/>
      <c r="K12" s="21"/>
      <c r="L12" s="21"/>
    </row>
    <row r="13" spans="1:12" ht="25.5" x14ac:dyDescent="0.2">
      <c r="A13" s="6">
        <v>10</v>
      </c>
      <c r="B13" s="7" t="s">
        <v>24</v>
      </c>
      <c r="C13" s="8">
        <v>30</v>
      </c>
      <c r="D13" s="9" t="s">
        <v>8</v>
      </c>
      <c r="E13" s="32">
        <v>0</v>
      </c>
      <c r="F13" s="32">
        <f t="shared" si="0"/>
        <v>0</v>
      </c>
      <c r="G13" s="10">
        <v>0.08</v>
      </c>
      <c r="H13" s="35">
        <f t="shared" si="1"/>
        <v>0</v>
      </c>
      <c r="I13" s="25">
        <f t="shared" si="2"/>
        <v>0</v>
      </c>
      <c r="J13" s="21"/>
      <c r="K13" s="21"/>
      <c r="L13" s="21"/>
    </row>
    <row r="14" spans="1:12" ht="25.5" x14ac:dyDescent="0.2">
      <c r="A14" s="6">
        <v>11</v>
      </c>
      <c r="B14" s="7" t="s">
        <v>25</v>
      </c>
      <c r="C14" s="8">
        <v>6</v>
      </c>
      <c r="D14" s="9" t="s">
        <v>8</v>
      </c>
      <c r="E14" s="32">
        <v>0</v>
      </c>
      <c r="F14" s="32">
        <f t="shared" si="0"/>
        <v>0</v>
      </c>
      <c r="G14" s="10">
        <v>0.08</v>
      </c>
      <c r="H14" s="35">
        <f t="shared" si="1"/>
        <v>0</v>
      </c>
      <c r="I14" s="25">
        <f t="shared" si="2"/>
        <v>0</v>
      </c>
      <c r="J14" s="21"/>
      <c r="K14" s="21"/>
      <c r="L14" s="21"/>
    </row>
    <row r="15" spans="1:12" ht="25.5" x14ac:dyDescent="0.2">
      <c r="A15" s="6">
        <v>12</v>
      </c>
      <c r="B15" s="7" t="s">
        <v>26</v>
      </c>
      <c r="C15" s="8">
        <v>10</v>
      </c>
      <c r="D15" s="9" t="s">
        <v>8</v>
      </c>
      <c r="E15" s="32">
        <v>0</v>
      </c>
      <c r="F15" s="32">
        <f t="shared" si="0"/>
        <v>0</v>
      </c>
      <c r="G15" s="10">
        <v>0.08</v>
      </c>
      <c r="H15" s="35">
        <f t="shared" si="1"/>
        <v>0</v>
      </c>
      <c r="I15" s="25">
        <f t="shared" si="2"/>
        <v>0</v>
      </c>
      <c r="J15" s="21"/>
      <c r="K15" s="21"/>
      <c r="L15" s="21"/>
    </row>
    <row r="16" spans="1:12" ht="25.5" x14ac:dyDescent="0.2">
      <c r="A16" s="6">
        <v>13</v>
      </c>
      <c r="B16" s="7" t="s">
        <v>27</v>
      </c>
      <c r="C16" s="8">
        <v>1</v>
      </c>
      <c r="D16" s="9" t="s">
        <v>8</v>
      </c>
      <c r="E16" s="32">
        <v>0</v>
      </c>
      <c r="F16" s="32">
        <f t="shared" si="0"/>
        <v>0</v>
      </c>
      <c r="G16" s="10">
        <v>0.08</v>
      </c>
      <c r="H16" s="35">
        <f t="shared" si="1"/>
        <v>0</v>
      </c>
      <c r="I16" s="25">
        <f t="shared" si="2"/>
        <v>0</v>
      </c>
      <c r="J16" s="21"/>
      <c r="K16" s="21"/>
      <c r="L16" s="21"/>
    </row>
    <row r="17" spans="1:12" ht="38.25" x14ac:dyDescent="0.2">
      <c r="A17" s="6">
        <v>14</v>
      </c>
      <c r="B17" s="7" t="s">
        <v>28</v>
      </c>
      <c r="C17" s="8">
        <v>1</v>
      </c>
      <c r="D17" s="9" t="s">
        <v>8</v>
      </c>
      <c r="E17" s="32">
        <v>0</v>
      </c>
      <c r="F17" s="32">
        <f t="shared" si="0"/>
        <v>0</v>
      </c>
      <c r="G17" s="10">
        <v>0.08</v>
      </c>
      <c r="H17" s="35">
        <f t="shared" si="1"/>
        <v>0</v>
      </c>
      <c r="I17" s="25">
        <f t="shared" si="2"/>
        <v>0</v>
      </c>
      <c r="J17" s="21"/>
      <c r="K17" s="21"/>
      <c r="L17" s="21"/>
    </row>
    <row r="18" spans="1:12" ht="51" x14ac:dyDescent="0.2">
      <c r="A18" s="6">
        <v>15</v>
      </c>
      <c r="B18" s="7" t="s">
        <v>29</v>
      </c>
      <c r="C18" s="8">
        <v>1</v>
      </c>
      <c r="D18" s="9" t="s">
        <v>8</v>
      </c>
      <c r="E18" s="32">
        <v>0</v>
      </c>
      <c r="F18" s="32">
        <f t="shared" si="0"/>
        <v>0</v>
      </c>
      <c r="G18" s="10">
        <v>0.08</v>
      </c>
      <c r="H18" s="35">
        <f t="shared" si="1"/>
        <v>0</v>
      </c>
      <c r="I18" s="25">
        <f t="shared" si="2"/>
        <v>0</v>
      </c>
      <c r="J18" s="21"/>
      <c r="K18" s="21"/>
      <c r="L18" s="21"/>
    </row>
    <row r="19" spans="1:12" ht="25.5" x14ac:dyDescent="0.2">
      <c r="A19" s="6">
        <v>16</v>
      </c>
      <c r="B19" s="7" t="s">
        <v>30</v>
      </c>
      <c r="C19" s="8">
        <v>15</v>
      </c>
      <c r="D19" s="9" t="s">
        <v>8</v>
      </c>
      <c r="E19" s="32">
        <v>0</v>
      </c>
      <c r="F19" s="32">
        <f t="shared" si="0"/>
        <v>0</v>
      </c>
      <c r="G19" s="10">
        <v>0.08</v>
      </c>
      <c r="H19" s="35">
        <f t="shared" si="1"/>
        <v>0</v>
      </c>
      <c r="I19" s="25">
        <f t="shared" si="2"/>
        <v>0</v>
      </c>
      <c r="J19" s="21"/>
      <c r="K19" s="21"/>
      <c r="L19" s="21"/>
    </row>
    <row r="20" spans="1:12" ht="38.25" x14ac:dyDescent="0.2">
      <c r="A20" s="6">
        <v>17</v>
      </c>
      <c r="B20" s="7" t="s">
        <v>31</v>
      </c>
      <c r="C20" s="8">
        <v>15</v>
      </c>
      <c r="D20" s="9" t="s">
        <v>8</v>
      </c>
      <c r="E20" s="32">
        <v>0</v>
      </c>
      <c r="F20" s="32">
        <f t="shared" si="0"/>
        <v>0</v>
      </c>
      <c r="G20" s="10">
        <v>0.08</v>
      </c>
      <c r="H20" s="35">
        <f t="shared" si="1"/>
        <v>0</v>
      </c>
      <c r="I20" s="25">
        <f t="shared" si="2"/>
        <v>0</v>
      </c>
      <c r="J20" s="21"/>
      <c r="K20" s="21"/>
      <c r="L20" s="21"/>
    </row>
    <row r="21" spans="1:12" ht="25.5" x14ac:dyDescent="0.2">
      <c r="A21" s="6">
        <v>18</v>
      </c>
      <c r="B21" s="7" t="s">
        <v>32</v>
      </c>
      <c r="C21" s="8">
        <v>5</v>
      </c>
      <c r="D21" s="9" t="s">
        <v>8</v>
      </c>
      <c r="E21" s="32">
        <v>0</v>
      </c>
      <c r="F21" s="32">
        <f t="shared" si="0"/>
        <v>0</v>
      </c>
      <c r="G21" s="10">
        <v>0.08</v>
      </c>
      <c r="H21" s="35">
        <f t="shared" si="1"/>
        <v>0</v>
      </c>
      <c r="I21" s="25">
        <f t="shared" si="2"/>
        <v>0</v>
      </c>
      <c r="J21" s="21"/>
      <c r="K21" s="21"/>
      <c r="L21" s="21"/>
    </row>
    <row r="22" spans="1:12" ht="25.5" x14ac:dyDescent="0.2">
      <c r="A22" s="6">
        <v>19</v>
      </c>
      <c r="B22" s="7" t="s">
        <v>33</v>
      </c>
      <c r="C22" s="8">
        <v>8</v>
      </c>
      <c r="D22" s="9" t="s">
        <v>8</v>
      </c>
      <c r="E22" s="32">
        <v>0</v>
      </c>
      <c r="F22" s="32">
        <f t="shared" si="0"/>
        <v>0</v>
      </c>
      <c r="G22" s="10">
        <v>0.08</v>
      </c>
      <c r="H22" s="35">
        <f t="shared" si="1"/>
        <v>0</v>
      </c>
      <c r="I22" s="25">
        <f t="shared" si="2"/>
        <v>0</v>
      </c>
      <c r="J22" s="21"/>
      <c r="K22" s="21"/>
      <c r="L22" s="21"/>
    </row>
    <row r="23" spans="1:12" ht="25.5" x14ac:dyDescent="0.2">
      <c r="A23" s="6">
        <v>20</v>
      </c>
      <c r="B23" s="7" t="s">
        <v>34</v>
      </c>
      <c r="C23" s="8">
        <v>5</v>
      </c>
      <c r="D23" s="9" t="s">
        <v>8</v>
      </c>
      <c r="E23" s="32">
        <v>0</v>
      </c>
      <c r="F23" s="32">
        <f t="shared" si="0"/>
        <v>0</v>
      </c>
      <c r="G23" s="10">
        <v>0.08</v>
      </c>
      <c r="H23" s="35">
        <f t="shared" si="1"/>
        <v>0</v>
      </c>
      <c r="I23" s="25">
        <f t="shared" si="2"/>
        <v>0</v>
      </c>
      <c r="J23" s="21"/>
      <c r="K23" s="21"/>
      <c r="L23" s="21"/>
    </row>
    <row r="24" spans="1:12" ht="25.5" x14ac:dyDescent="0.2">
      <c r="A24" s="6">
        <v>21</v>
      </c>
      <c r="B24" s="7" t="s">
        <v>35</v>
      </c>
      <c r="C24" s="8">
        <v>100</v>
      </c>
      <c r="D24" s="9" t="s">
        <v>8</v>
      </c>
      <c r="E24" s="32">
        <v>0</v>
      </c>
      <c r="F24" s="32">
        <f t="shared" si="0"/>
        <v>0</v>
      </c>
      <c r="G24" s="10">
        <v>0.08</v>
      </c>
      <c r="H24" s="35">
        <f t="shared" si="1"/>
        <v>0</v>
      </c>
      <c r="I24" s="25">
        <f t="shared" si="2"/>
        <v>0</v>
      </c>
      <c r="J24" s="21"/>
      <c r="K24" s="21"/>
      <c r="L24" s="21"/>
    </row>
    <row r="25" spans="1:12" ht="25.5" x14ac:dyDescent="0.2">
      <c r="A25" s="6">
        <v>22</v>
      </c>
      <c r="B25" s="7" t="s">
        <v>36</v>
      </c>
      <c r="C25" s="8">
        <v>20</v>
      </c>
      <c r="D25" s="9" t="s">
        <v>8</v>
      </c>
      <c r="E25" s="32">
        <v>0</v>
      </c>
      <c r="F25" s="32">
        <f t="shared" si="0"/>
        <v>0</v>
      </c>
      <c r="G25" s="10">
        <v>0.08</v>
      </c>
      <c r="H25" s="35">
        <f t="shared" si="1"/>
        <v>0</v>
      </c>
      <c r="I25" s="25">
        <f t="shared" si="2"/>
        <v>0</v>
      </c>
      <c r="J25" s="21"/>
      <c r="K25" s="21"/>
      <c r="L25" s="21"/>
    </row>
    <row r="26" spans="1:12" ht="30" customHeight="1" x14ac:dyDescent="0.2">
      <c r="B26" s="2"/>
      <c r="F26" s="29">
        <f>SUM(F4:F25)</f>
        <v>0</v>
      </c>
      <c r="G26" s="19"/>
      <c r="H26" s="36">
        <f>SUM(H4:H25)</f>
        <v>0</v>
      </c>
      <c r="I26" s="26">
        <f>SUM(I4:I25)</f>
        <v>0</v>
      </c>
      <c r="J26" s="21"/>
      <c r="K26" s="21"/>
    </row>
    <row r="27" spans="1:12" x14ac:dyDescent="0.2">
      <c r="B27" s="3" t="s">
        <v>9</v>
      </c>
      <c r="J27" s="21"/>
      <c r="K27" s="21"/>
    </row>
    <row r="28" spans="1:12" ht="34.15" customHeight="1" x14ac:dyDescent="0.2">
      <c r="A28" s="11" t="s">
        <v>0</v>
      </c>
      <c r="B28" s="12" t="s">
        <v>1</v>
      </c>
      <c r="C28" s="11" t="s">
        <v>2</v>
      </c>
      <c r="D28" s="11" t="s">
        <v>3</v>
      </c>
      <c r="E28" s="30" t="s">
        <v>4</v>
      </c>
      <c r="F28" s="30" t="s">
        <v>5</v>
      </c>
      <c r="G28" s="13" t="s">
        <v>6</v>
      </c>
      <c r="H28" s="5" t="s">
        <v>13</v>
      </c>
      <c r="I28" s="27" t="s">
        <v>7</v>
      </c>
      <c r="J28" s="22" t="s">
        <v>11</v>
      </c>
      <c r="K28" s="22" t="s">
        <v>12</v>
      </c>
      <c r="L28" s="44" t="s">
        <v>49</v>
      </c>
    </row>
    <row r="29" spans="1:12" ht="30" customHeight="1" x14ac:dyDescent="0.2">
      <c r="A29" s="40" t="s">
        <v>38</v>
      </c>
      <c r="B29" s="41"/>
      <c r="C29" s="11"/>
      <c r="D29" s="11"/>
      <c r="E29" s="30"/>
      <c r="F29" s="30"/>
      <c r="G29" s="13"/>
      <c r="H29" s="38"/>
      <c r="I29" s="27"/>
      <c r="J29" s="22"/>
      <c r="K29" s="22"/>
    </row>
    <row r="30" spans="1:12" ht="38.25" x14ac:dyDescent="0.2">
      <c r="A30" s="14">
        <v>1</v>
      </c>
      <c r="B30" s="15" t="s">
        <v>37</v>
      </c>
      <c r="C30" s="16">
        <v>500</v>
      </c>
      <c r="D30" s="17" t="s">
        <v>8</v>
      </c>
      <c r="E30" s="33">
        <v>0</v>
      </c>
      <c r="F30" s="33">
        <f>E30*C30</f>
        <v>0</v>
      </c>
      <c r="G30" s="18">
        <v>0.08</v>
      </c>
      <c r="H30" s="37">
        <f>F30*G30</f>
        <v>0</v>
      </c>
      <c r="I30" s="28">
        <f>F30+H30</f>
        <v>0</v>
      </c>
      <c r="J30" s="21"/>
      <c r="K30" s="21"/>
      <c r="L30" s="21"/>
    </row>
    <row r="31" spans="1:12" ht="38.25" x14ac:dyDescent="0.2">
      <c r="A31" s="14">
        <v>2</v>
      </c>
      <c r="B31" s="15" t="s">
        <v>39</v>
      </c>
      <c r="C31" s="16">
        <v>30</v>
      </c>
      <c r="D31" s="17" t="s">
        <v>8</v>
      </c>
      <c r="E31" s="33">
        <v>0</v>
      </c>
      <c r="F31" s="33">
        <f t="shared" ref="F31:F40" si="3">E31*C31</f>
        <v>0</v>
      </c>
      <c r="G31" s="18">
        <v>0.08</v>
      </c>
      <c r="H31" s="37">
        <f t="shared" ref="H31:H40" si="4">F31*G31</f>
        <v>0</v>
      </c>
      <c r="I31" s="28">
        <f t="shared" ref="I31:I40" si="5">F31+H31</f>
        <v>0</v>
      </c>
      <c r="J31" s="21"/>
      <c r="K31" s="21"/>
      <c r="L31" s="21"/>
    </row>
    <row r="32" spans="1:12" ht="38.25" x14ac:dyDescent="0.2">
      <c r="A32" s="14">
        <v>3</v>
      </c>
      <c r="B32" s="15" t="s">
        <v>40</v>
      </c>
      <c r="C32" s="16">
        <v>50</v>
      </c>
      <c r="D32" s="17" t="s">
        <v>8</v>
      </c>
      <c r="E32" s="33">
        <v>0</v>
      </c>
      <c r="F32" s="33">
        <f t="shared" si="3"/>
        <v>0</v>
      </c>
      <c r="G32" s="18">
        <v>0.08</v>
      </c>
      <c r="H32" s="37">
        <f t="shared" si="4"/>
        <v>0</v>
      </c>
      <c r="I32" s="28">
        <f t="shared" si="5"/>
        <v>0</v>
      </c>
      <c r="J32" s="21"/>
      <c r="K32" s="21"/>
      <c r="L32" s="21"/>
    </row>
    <row r="33" spans="1:12" ht="30" customHeight="1" x14ac:dyDescent="0.2">
      <c r="A33" s="40" t="s">
        <v>41</v>
      </c>
      <c r="B33" s="41"/>
      <c r="C33" s="16"/>
      <c r="D33" s="17"/>
      <c r="E33" s="33"/>
      <c r="F33" s="33"/>
      <c r="G33" s="18"/>
      <c r="H33" s="37"/>
      <c r="I33" s="28"/>
      <c r="J33" s="21"/>
      <c r="K33" s="21"/>
    </row>
    <row r="34" spans="1:12" ht="38.25" x14ac:dyDescent="0.2">
      <c r="A34" s="14">
        <v>4</v>
      </c>
      <c r="B34" s="15" t="s">
        <v>42</v>
      </c>
      <c r="C34" s="16">
        <v>150</v>
      </c>
      <c r="D34" s="17" t="s">
        <v>8</v>
      </c>
      <c r="E34" s="33">
        <v>0</v>
      </c>
      <c r="F34" s="33">
        <f t="shared" si="3"/>
        <v>0</v>
      </c>
      <c r="G34" s="18">
        <v>0.08</v>
      </c>
      <c r="H34" s="37">
        <f t="shared" si="4"/>
        <v>0</v>
      </c>
      <c r="I34" s="28">
        <f t="shared" si="5"/>
        <v>0</v>
      </c>
      <c r="J34" s="21"/>
      <c r="K34" s="21"/>
      <c r="L34" s="21"/>
    </row>
    <row r="35" spans="1:12" ht="38.25" x14ac:dyDescent="0.2">
      <c r="A35" s="14">
        <v>5</v>
      </c>
      <c r="B35" s="15" t="s">
        <v>43</v>
      </c>
      <c r="C35" s="16">
        <v>20</v>
      </c>
      <c r="D35" s="17" t="s">
        <v>8</v>
      </c>
      <c r="E35" s="33">
        <v>0</v>
      </c>
      <c r="F35" s="33">
        <f t="shared" si="3"/>
        <v>0</v>
      </c>
      <c r="G35" s="18">
        <v>0.08</v>
      </c>
      <c r="H35" s="37">
        <f t="shared" si="4"/>
        <v>0</v>
      </c>
      <c r="I35" s="28">
        <f t="shared" si="5"/>
        <v>0</v>
      </c>
      <c r="J35" s="21"/>
      <c r="K35" s="21"/>
      <c r="L35" s="21"/>
    </row>
    <row r="36" spans="1:12" ht="51" x14ac:dyDescent="0.2">
      <c r="A36" s="14">
        <v>6</v>
      </c>
      <c r="B36" s="15" t="s">
        <v>44</v>
      </c>
      <c r="C36" s="16">
        <v>5</v>
      </c>
      <c r="D36" s="17" t="s">
        <v>8</v>
      </c>
      <c r="E36" s="33">
        <v>0</v>
      </c>
      <c r="F36" s="33">
        <f t="shared" si="3"/>
        <v>0</v>
      </c>
      <c r="G36" s="18">
        <v>0.08</v>
      </c>
      <c r="H36" s="37">
        <f t="shared" si="4"/>
        <v>0</v>
      </c>
      <c r="I36" s="28">
        <f t="shared" si="5"/>
        <v>0</v>
      </c>
      <c r="J36" s="21"/>
      <c r="K36" s="21"/>
      <c r="L36" s="21"/>
    </row>
    <row r="37" spans="1:12" ht="38.25" x14ac:dyDescent="0.2">
      <c r="A37" s="14">
        <v>7</v>
      </c>
      <c r="B37" s="15" t="s">
        <v>45</v>
      </c>
      <c r="C37" s="16">
        <v>30</v>
      </c>
      <c r="D37" s="17" t="s">
        <v>8</v>
      </c>
      <c r="E37" s="33">
        <v>0</v>
      </c>
      <c r="F37" s="33">
        <f t="shared" si="3"/>
        <v>0</v>
      </c>
      <c r="G37" s="18">
        <v>0.08</v>
      </c>
      <c r="H37" s="37">
        <f t="shared" si="4"/>
        <v>0</v>
      </c>
      <c r="I37" s="28">
        <f t="shared" si="5"/>
        <v>0</v>
      </c>
      <c r="J37" s="21"/>
      <c r="K37" s="21"/>
      <c r="L37" s="21"/>
    </row>
    <row r="38" spans="1:12" ht="30" customHeight="1" x14ac:dyDescent="0.2">
      <c r="A38" s="42" t="s">
        <v>46</v>
      </c>
      <c r="B38" s="43"/>
      <c r="C38" s="16"/>
      <c r="D38" s="17"/>
      <c r="E38" s="33"/>
      <c r="F38" s="33"/>
      <c r="G38" s="18"/>
      <c r="H38" s="37"/>
      <c r="I38" s="28"/>
      <c r="J38" s="21"/>
      <c r="K38" s="21"/>
    </row>
    <row r="39" spans="1:12" ht="25.5" x14ac:dyDescent="0.2">
      <c r="A39" s="14">
        <v>8</v>
      </c>
      <c r="B39" s="15" t="s">
        <v>47</v>
      </c>
      <c r="C39" s="16">
        <v>2</v>
      </c>
      <c r="D39" s="17" t="s">
        <v>8</v>
      </c>
      <c r="E39" s="33">
        <v>0</v>
      </c>
      <c r="F39" s="33">
        <f t="shared" si="3"/>
        <v>0</v>
      </c>
      <c r="G39" s="18">
        <v>0.08</v>
      </c>
      <c r="H39" s="37">
        <f t="shared" si="4"/>
        <v>0</v>
      </c>
      <c r="I39" s="28">
        <f t="shared" si="5"/>
        <v>0</v>
      </c>
      <c r="J39" s="21"/>
      <c r="K39" s="21"/>
      <c r="L39" s="21"/>
    </row>
    <row r="40" spans="1:12" ht="25.5" x14ac:dyDescent="0.2">
      <c r="A40" s="14">
        <v>9</v>
      </c>
      <c r="B40" s="15" t="s">
        <v>48</v>
      </c>
      <c r="C40" s="16">
        <v>2</v>
      </c>
      <c r="D40" s="17" t="s">
        <v>8</v>
      </c>
      <c r="E40" s="33">
        <v>0</v>
      </c>
      <c r="F40" s="33">
        <f t="shared" si="3"/>
        <v>0</v>
      </c>
      <c r="G40" s="18">
        <v>0.08</v>
      </c>
      <c r="H40" s="37">
        <f t="shared" si="4"/>
        <v>0</v>
      </c>
      <c r="I40" s="28">
        <f t="shared" si="5"/>
        <v>0</v>
      </c>
      <c r="J40" s="21"/>
      <c r="K40" s="21"/>
      <c r="L40" s="21"/>
    </row>
    <row r="41" spans="1:12" ht="30" customHeight="1" x14ac:dyDescent="0.2">
      <c r="F41" s="29">
        <f>SUM(F30:F40)</f>
        <v>0</v>
      </c>
      <c r="G41" s="19"/>
      <c r="H41" s="31">
        <f>SUM(H30:H40)</f>
        <v>0</v>
      </c>
      <c r="I41" s="29">
        <f>SUM(I30:I40)</f>
        <v>0</v>
      </c>
    </row>
  </sheetData>
  <mergeCells count="4">
    <mergeCell ref="A1:K1"/>
    <mergeCell ref="A29:B29"/>
    <mergeCell ref="A33:B33"/>
    <mergeCell ref="A38:B3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2" manualBreakCount="2">
    <brk id="16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2018-06-29T10:07:16Z</dcterms:created>
  <dcterms:modified xsi:type="dcterms:W3CDTF">2019-08-29T07:54:05Z</dcterms:modified>
</cp:coreProperties>
</file>